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7740"/>
  </bookViews>
  <sheets>
    <sheet name="МАСКА" sheetId="1" r:id="rId1"/>
  </sheets>
  <calcPr calcId="145621"/>
</workbook>
</file>

<file path=xl/calcChain.xml><?xml version="1.0" encoding="utf-8"?>
<calcChain xmlns="http://schemas.openxmlformats.org/spreadsheetml/2006/main">
  <c r="H17" i="1" l="1"/>
  <c r="H18" i="1"/>
  <c r="H19" i="1"/>
  <c r="H20" i="1"/>
  <c r="H16" i="1"/>
  <c r="J9" i="1"/>
  <c r="J10" i="1"/>
  <c r="J11" i="1"/>
  <c r="J12" i="1"/>
  <c r="J8" i="1"/>
  <c r="I9" i="1"/>
  <c r="I10" i="1"/>
  <c r="I11" i="1"/>
  <c r="I12" i="1"/>
  <c r="I8" i="1"/>
  <c r="D11" i="1"/>
  <c r="D12" i="1"/>
  <c r="D13" i="1"/>
  <c r="D14" i="1"/>
  <c r="D15" i="1"/>
  <c r="D16" i="1"/>
  <c r="D17" i="1"/>
  <c r="D18" i="1"/>
  <c r="D10" i="1"/>
  <c r="G17" i="1"/>
  <c r="G18" i="1"/>
  <c r="G19" i="1"/>
  <c r="G20" i="1"/>
  <c r="G16" i="1"/>
  <c r="F17" i="1"/>
  <c r="F18" i="1"/>
  <c r="F19" i="1"/>
  <c r="F20" i="1"/>
  <c r="F16" i="1"/>
  <c r="E9" i="1"/>
  <c r="E10" i="1"/>
  <c r="E11" i="1"/>
  <c r="E1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" i="1"/>
  <c r="C2" i="1"/>
  <c r="E8" i="1"/>
</calcChain>
</file>

<file path=xl/sharedStrings.xml><?xml version="1.0" encoding="utf-8"?>
<sst xmlns="http://schemas.openxmlformats.org/spreadsheetml/2006/main" count="10" uniqueCount="10">
  <si>
    <t>x</t>
  </si>
  <si>
    <t>y1</t>
  </si>
  <si>
    <t>y2</t>
  </si>
  <si>
    <t>y3</t>
  </si>
  <si>
    <t>y4</t>
  </si>
  <si>
    <t>y5</t>
  </si>
  <si>
    <t>y6</t>
  </si>
  <si>
    <t>y7</t>
  </si>
  <si>
    <t>y8</t>
  </si>
  <si>
    <t>y9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</si>
</sst>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" fillId="0" borderId="2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МАСКА!$B$1</c:f>
              <c:strCache>
                <c:ptCount val="1"/>
                <c:pt idx="0">
                  <c:v>y1</c:v>
                </c:pt>
              </c:strCache>
            </c:strRef>
          </c:tx>
          <c:val>
            <c:numRef>
              <c:f>МАСКА!$B$2:$B$26</c:f>
              <c:numCache>
                <c:formatCode>General</c:formatCode>
                <c:ptCount val="25"/>
                <c:pt idx="0">
                  <c:v>9</c:v>
                </c:pt>
                <c:pt idx="1">
                  <c:v>7.5625</c:v>
                </c:pt>
                <c:pt idx="2">
                  <c:v>6.25</c:v>
                </c:pt>
                <c:pt idx="3">
                  <c:v>5.0625</c:v>
                </c:pt>
                <c:pt idx="4">
                  <c:v>4</c:v>
                </c:pt>
                <c:pt idx="5">
                  <c:v>3.0625</c:v>
                </c:pt>
                <c:pt idx="6">
                  <c:v>2.25</c:v>
                </c:pt>
                <c:pt idx="7">
                  <c:v>1.5625</c:v>
                </c:pt>
                <c:pt idx="8">
                  <c:v>1</c:v>
                </c:pt>
                <c:pt idx="9">
                  <c:v>0.5625</c:v>
                </c:pt>
                <c:pt idx="10">
                  <c:v>0.25</c:v>
                </c:pt>
                <c:pt idx="11">
                  <c:v>6.25E-2</c:v>
                </c:pt>
                <c:pt idx="12">
                  <c:v>0</c:v>
                </c:pt>
                <c:pt idx="13">
                  <c:v>6.25E-2</c:v>
                </c:pt>
                <c:pt idx="14">
                  <c:v>0.25</c:v>
                </c:pt>
                <c:pt idx="15">
                  <c:v>0.5625</c:v>
                </c:pt>
                <c:pt idx="16">
                  <c:v>1</c:v>
                </c:pt>
                <c:pt idx="17">
                  <c:v>1.5625</c:v>
                </c:pt>
                <c:pt idx="18">
                  <c:v>2.25</c:v>
                </c:pt>
                <c:pt idx="19">
                  <c:v>3.0625</c:v>
                </c:pt>
                <c:pt idx="20">
                  <c:v>4</c:v>
                </c:pt>
                <c:pt idx="21">
                  <c:v>5.0625</c:v>
                </c:pt>
                <c:pt idx="22">
                  <c:v>6.25</c:v>
                </c:pt>
                <c:pt idx="23">
                  <c:v>7.5625</c:v>
                </c:pt>
                <c:pt idx="24">
                  <c:v>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МАСКА!$C$1</c:f>
              <c:strCache>
                <c:ptCount val="1"/>
                <c:pt idx="0">
                  <c:v>y2</c:v>
                </c:pt>
              </c:strCache>
            </c:strRef>
          </c:tx>
          <c:val>
            <c:numRef>
              <c:f>МАСКА!$C$2:$C$26</c:f>
              <c:numCache>
                <c:formatCode>General</c:formatCode>
                <c:ptCount val="25"/>
                <c:pt idx="0">
                  <c:v>9.25</c:v>
                </c:pt>
                <c:pt idx="1">
                  <c:v>8.890625</c:v>
                </c:pt>
                <c:pt idx="2">
                  <c:v>8.5625</c:v>
                </c:pt>
                <c:pt idx="3">
                  <c:v>8.265625</c:v>
                </c:pt>
                <c:pt idx="4">
                  <c:v>8</c:v>
                </c:pt>
                <c:pt idx="5">
                  <c:v>7.765625</c:v>
                </c:pt>
                <c:pt idx="6">
                  <c:v>7.5625</c:v>
                </c:pt>
                <c:pt idx="7">
                  <c:v>7.390625</c:v>
                </c:pt>
                <c:pt idx="8">
                  <c:v>7.25</c:v>
                </c:pt>
                <c:pt idx="9">
                  <c:v>7.140625</c:v>
                </c:pt>
                <c:pt idx="10">
                  <c:v>7.0625</c:v>
                </c:pt>
                <c:pt idx="11">
                  <c:v>7.015625</c:v>
                </c:pt>
                <c:pt idx="12">
                  <c:v>7</c:v>
                </c:pt>
                <c:pt idx="13">
                  <c:v>7.015625</c:v>
                </c:pt>
                <c:pt idx="14">
                  <c:v>7.0625</c:v>
                </c:pt>
                <c:pt idx="15">
                  <c:v>7.140625</c:v>
                </c:pt>
                <c:pt idx="16">
                  <c:v>7.25</c:v>
                </c:pt>
                <c:pt idx="17">
                  <c:v>7.390625</c:v>
                </c:pt>
                <c:pt idx="18">
                  <c:v>7.5625</c:v>
                </c:pt>
                <c:pt idx="19">
                  <c:v>7.765625</c:v>
                </c:pt>
                <c:pt idx="20">
                  <c:v>8</c:v>
                </c:pt>
                <c:pt idx="21">
                  <c:v>8.265625</c:v>
                </c:pt>
                <c:pt idx="22">
                  <c:v>8.5625</c:v>
                </c:pt>
                <c:pt idx="23">
                  <c:v>8.890625</c:v>
                </c:pt>
                <c:pt idx="24">
                  <c:v>9.25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МАСКА!$D$1</c:f>
              <c:strCache>
                <c:ptCount val="1"/>
                <c:pt idx="0">
                  <c:v>y3</c:v>
                </c:pt>
              </c:strCache>
            </c:strRef>
          </c:tx>
          <c:val>
            <c:numRef>
              <c:f>МАСКА!$D$2:$D$26</c:f>
              <c:numCache>
                <c:formatCode>General</c:formatCode>
                <c:ptCount val="25"/>
                <c:pt idx="8">
                  <c:v>2</c:v>
                </c:pt>
                <c:pt idx="9">
                  <c:v>1.5625</c:v>
                </c:pt>
                <c:pt idx="10">
                  <c:v>1.25</c:v>
                </c:pt>
                <c:pt idx="11">
                  <c:v>1.0625</c:v>
                </c:pt>
                <c:pt idx="12">
                  <c:v>1</c:v>
                </c:pt>
                <c:pt idx="13">
                  <c:v>1.0625</c:v>
                </c:pt>
                <c:pt idx="14">
                  <c:v>1.25</c:v>
                </c:pt>
                <c:pt idx="15">
                  <c:v>1.5625</c:v>
                </c:pt>
                <c:pt idx="16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МАСКА!$E$1</c:f>
              <c:strCache>
                <c:ptCount val="1"/>
                <c:pt idx="0">
                  <c:v>y4</c:v>
                </c:pt>
              </c:strCache>
            </c:strRef>
          </c:tx>
          <c:val>
            <c:numRef>
              <c:f>МАСКА!$E$2:$E$26</c:f>
              <c:numCache>
                <c:formatCode>General</c:formatCode>
                <c:ptCount val="25"/>
                <c:pt idx="6">
                  <c:v>5.5</c:v>
                </c:pt>
                <c:pt idx="7">
                  <c:v>5.875</c:v>
                </c:pt>
                <c:pt idx="8">
                  <c:v>6</c:v>
                </c:pt>
                <c:pt idx="9">
                  <c:v>5.875</c:v>
                </c:pt>
                <c:pt idx="10">
                  <c:v>5.5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МАСКА!$F$1</c:f>
              <c:strCache>
                <c:ptCount val="1"/>
                <c:pt idx="0">
                  <c:v>y5</c:v>
                </c:pt>
              </c:strCache>
            </c:strRef>
          </c:tx>
          <c:val>
            <c:numRef>
              <c:f>МАСКА!$F$2:$F$26</c:f>
              <c:numCache>
                <c:formatCode>General</c:formatCode>
                <c:ptCount val="25"/>
                <c:pt idx="14">
                  <c:v>5.5</c:v>
                </c:pt>
                <c:pt idx="15">
                  <c:v>5.875</c:v>
                </c:pt>
                <c:pt idx="16">
                  <c:v>6</c:v>
                </c:pt>
                <c:pt idx="17">
                  <c:v>5.875</c:v>
                </c:pt>
                <c:pt idx="18">
                  <c:v>5.5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МАСКА!$G$1</c:f>
              <c:strCache>
                <c:ptCount val="1"/>
                <c:pt idx="0">
                  <c:v>y6</c:v>
                </c:pt>
              </c:strCache>
            </c:strRef>
          </c:tx>
          <c:val>
            <c:numRef>
              <c:f>МАСКА!$G$2:$G$26</c:f>
              <c:numCache>
                <c:formatCode>General</c:formatCode>
                <c:ptCount val="25"/>
                <c:pt idx="14">
                  <c:v>4</c:v>
                </c:pt>
                <c:pt idx="15">
                  <c:v>4.375</c:v>
                </c:pt>
                <c:pt idx="16">
                  <c:v>4.5</c:v>
                </c:pt>
                <c:pt idx="17">
                  <c:v>4.375</c:v>
                </c:pt>
                <c:pt idx="18">
                  <c:v>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МАСКА!$H$1</c:f>
              <c:strCache>
                <c:ptCount val="1"/>
                <c:pt idx="0">
                  <c:v>y7</c:v>
                </c:pt>
              </c:strCache>
            </c:strRef>
          </c:tx>
          <c:val>
            <c:numRef>
              <c:f>МАСКА!$H$2:$H$26</c:f>
              <c:numCache>
                <c:formatCode>General</c:formatCode>
                <c:ptCount val="25"/>
                <c:pt idx="14">
                  <c:v>4</c:v>
                </c:pt>
                <c:pt idx="15">
                  <c:v>3.625</c:v>
                </c:pt>
                <c:pt idx="16">
                  <c:v>3.5</c:v>
                </c:pt>
                <c:pt idx="17">
                  <c:v>3.625</c:v>
                </c:pt>
                <c:pt idx="18">
                  <c:v>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МАСКА!$I$1</c:f>
              <c:strCache>
                <c:ptCount val="1"/>
                <c:pt idx="0">
                  <c:v>y8</c:v>
                </c:pt>
              </c:strCache>
            </c:strRef>
          </c:tx>
          <c:val>
            <c:numRef>
              <c:f>МАСКА!$I$2:$I$26</c:f>
              <c:numCache>
                <c:formatCode>General</c:formatCode>
                <c:ptCount val="25"/>
                <c:pt idx="6">
                  <c:v>4</c:v>
                </c:pt>
                <c:pt idx="7">
                  <c:v>4.375</c:v>
                </c:pt>
                <c:pt idx="8">
                  <c:v>4.5</c:v>
                </c:pt>
                <c:pt idx="9">
                  <c:v>4.375</c:v>
                </c:pt>
                <c:pt idx="10">
                  <c:v>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МАСКА!$J$1</c:f>
              <c:strCache>
                <c:ptCount val="1"/>
                <c:pt idx="0">
                  <c:v>y9</c:v>
                </c:pt>
              </c:strCache>
            </c:strRef>
          </c:tx>
          <c:val>
            <c:numRef>
              <c:f>МАСКА!$J$2:$J$26</c:f>
              <c:numCache>
                <c:formatCode>General</c:formatCode>
                <c:ptCount val="25"/>
                <c:pt idx="6">
                  <c:v>4</c:v>
                </c:pt>
                <c:pt idx="7">
                  <c:v>3.625</c:v>
                </c:pt>
                <c:pt idx="8">
                  <c:v>3.5</c:v>
                </c:pt>
                <c:pt idx="9">
                  <c:v>3.625</c:v>
                </c:pt>
                <c:pt idx="10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11264"/>
        <c:axId val="135225344"/>
      </c:lineChart>
      <c:catAx>
        <c:axId val="135211264"/>
        <c:scaling>
          <c:orientation val="minMax"/>
        </c:scaling>
        <c:delete val="0"/>
        <c:axPos val="b"/>
        <c:majorTickMark val="out"/>
        <c:minorTickMark val="none"/>
        <c:tickLblPos val="nextTo"/>
        <c:crossAx val="135225344"/>
        <c:crosses val="autoZero"/>
        <c:auto val="1"/>
        <c:lblAlgn val="ctr"/>
        <c:lblOffset val="100"/>
        <c:noMultiLvlLbl val="0"/>
      </c:catAx>
      <c:valAx>
        <c:axId val="135225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2112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158749</xdr:colOff>
      <xdr:row>4</xdr:row>
      <xdr:rowOff>115358</xdr:rowOff>
    </xdr:from>
    <xdr:to>
      <xdr:col>21</xdr:col>
      <xdr:colOff>148166</xdr:colOff>
      <xdr:row>26</xdr:row>
      <xdr:rowOff>137584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="90" zoomScaleNormal="90" workbookViewId="0">
      <selection activeCell="I29" sqref="I29"/>
    </sheetView>
  </sheetViews>
  <sheetFormatPr defaultRowHeight="15" x14ac:dyDescent="0.25"/>
  <sheetData>
    <row r="1" spans="1:10" ht="15.75" thickBot="1" x14ac:dyDescent="0.3">
      <c r="A1" s="8" t="s">
        <v>0</v>
      </c>
      <c r="B1" s="5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</row>
    <row r="2" spans="1:10" x14ac:dyDescent="0.25">
      <c r="A2" s="9">
        <v>-6</v>
      </c>
      <c r="B2" s="6">
        <f>1/4*A2^2</f>
        <v>9</v>
      </c>
      <c r="C2" s="2">
        <f>1/16*A2^2+7</f>
        <v>9.25</v>
      </c>
      <c r="D2" s="2"/>
      <c r="E2" s="2"/>
      <c r="F2" s="2"/>
      <c r="G2" s="2"/>
      <c r="H2" s="2"/>
      <c r="I2" s="2"/>
      <c r="J2" s="12"/>
    </row>
    <row r="3" spans="1:10" x14ac:dyDescent="0.25">
      <c r="A3" s="10">
        <v>-5.5</v>
      </c>
      <c r="B3" s="7">
        <f t="shared" ref="B3:B26" si="0">1/4*A3^2</f>
        <v>7.5625</v>
      </c>
      <c r="C3" s="1">
        <f t="shared" ref="C3:C26" si="1">1/16*A3^2+7</f>
        <v>8.890625</v>
      </c>
      <c r="D3" s="1"/>
      <c r="E3" s="1"/>
      <c r="F3" s="1"/>
      <c r="G3" s="1"/>
      <c r="H3" s="1"/>
      <c r="I3" s="1"/>
      <c r="J3" s="13"/>
    </row>
    <row r="4" spans="1:10" x14ac:dyDescent="0.25">
      <c r="A4" s="10">
        <v>-5</v>
      </c>
      <c r="B4" s="7">
        <f t="shared" si="0"/>
        <v>6.25</v>
      </c>
      <c r="C4" s="1">
        <f t="shared" si="1"/>
        <v>8.5625</v>
      </c>
      <c r="D4" s="1"/>
      <c r="E4" s="1"/>
      <c r="F4" s="1"/>
      <c r="G4" s="1"/>
      <c r="H4" s="1"/>
      <c r="I4" s="1"/>
      <c r="J4" s="13"/>
    </row>
    <row r="5" spans="1:10" x14ac:dyDescent="0.25">
      <c r="A5" s="10">
        <v>-4.5</v>
      </c>
      <c r="B5" s="7">
        <f t="shared" si="0"/>
        <v>5.0625</v>
      </c>
      <c r="C5" s="1">
        <f t="shared" si="1"/>
        <v>8.265625</v>
      </c>
      <c r="D5" s="1"/>
      <c r="E5" s="1"/>
      <c r="F5" s="1"/>
      <c r="G5" s="1"/>
      <c r="H5" s="1"/>
      <c r="I5" s="1"/>
      <c r="J5" s="13"/>
    </row>
    <row r="6" spans="1:10" x14ac:dyDescent="0.25">
      <c r="A6" s="10">
        <v>-4</v>
      </c>
      <c r="B6" s="7">
        <f t="shared" si="0"/>
        <v>4</v>
      </c>
      <c r="C6" s="1">
        <f t="shared" si="1"/>
        <v>8</v>
      </c>
      <c r="D6" s="1"/>
      <c r="E6" s="1"/>
      <c r="F6" s="1"/>
      <c r="G6" s="1"/>
      <c r="H6" s="1"/>
      <c r="I6" s="1"/>
      <c r="J6" s="13"/>
    </row>
    <row r="7" spans="1:10" x14ac:dyDescent="0.25">
      <c r="A7" s="10">
        <v>-3.5</v>
      </c>
      <c r="B7" s="7">
        <f t="shared" si="0"/>
        <v>3.0625</v>
      </c>
      <c r="C7" s="1">
        <f t="shared" si="1"/>
        <v>7.765625</v>
      </c>
      <c r="D7" s="1"/>
      <c r="E7" s="1"/>
      <c r="F7" s="1"/>
      <c r="G7" s="1"/>
      <c r="H7" s="1"/>
      <c r="I7" s="1"/>
      <c r="J7" s="13"/>
    </row>
    <row r="8" spans="1:10" x14ac:dyDescent="0.25">
      <c r="A8" s="10">
        <v>-3</v>
      </c>
      <c r="B8" s="7">
        <f t="shared" si="0"/>
        <v>2.25</v>
      </c>
      <c r="C8" s="1">
        <f t="shared" si="1"/>
        <v>7.5625</v>
      </c>
      <c r="D8" s="1"/>
      <c r="E8" s="1">
        <f>-1/2*(A8+2)^2+6</f>
        <v>5.5</v>
      </c>
      <c r="F8" s="1"/>
      <c r="G8" s="1"/>
      <c r="H8" s="1"/>
      <c r="I8" s="1">
        <f>-1/2*(A8+2)^2+4.5</f>
        <v>4</v>
      </c>
      <c r="J8" s="13">
        <f>1/2*(A8+2)^2+3.5</f>
        <v>4</v>
      </c>
    </row>
    <row r="9" spans="1:10" x14ac:dyDescent="0.25">
      <c r="A9" s="10">
        <v>-2.5</v>
      </c>
      <c r="B9" s="7">
        <f t="shared" si="0"/>
        <v>1.5625</v>
      </c>
      <c r="C9" s="1">
        <f t="shared" si="1"/>
        <v>7.390625</v>
      </c>
      <c r="D9" s="1"/>
      <c r="E9" s="1">
        <f t="shared" ref="E9:E12" si="2">-1/2*(A9+2)^2+6</f>
        <v>5.875</v>
      </c>
      <c r="F9" s="1"/>
      <c r="G9" s="1"/>
      <c r="H9" s="1"/>
      <c r="I9" s="1">
        <f t="shared" ref="I9:I12" si="3">-1/2*(A9+2)^2+4.5</f>
        <v>4.375</v>
      </c>
      <c r="J9" s="13">
        <f t="shared" ref="J9:J12" si="4">1/2*(A9+2)^2+3.5</f>
        <v>3.625</v>
      </c>
    </row>
    <row r="10" spans="1:10" x14ac:dyDescent="0.25">
      <c r="A10" s="10">
        <v>-2</v>
      </c>
      <c r="B10" s="7">
        <f t="shared" si="0"/>
        <v>1</v>
      </c>
      <c r="C10" s="1">
        <f t="shared" si="1"/>
        <v>7.25</v>
      </c>
      <c r="D10" s="1">
        <f>1/4*A10^2+1</f>
        <v>2</v>
      </c>
      <c r="E10" s="1">
        <f t="shared" si="2"/>
        <v>6</v>
      </c>
      <c r="F10" s="1"/>
      <c r="G10" s="1"/>
      <c r="H10" s="1"/>
      <c r="I10" s="1">
        <f t="shared" si="3"/>
        <v>4.5</v>
      </c>
      <c r="J10" s="13">
        <f t="shared" si="4"/>
        <v>3.5</v>
      </c>
    </row>
    <row r="11" spans="1:10" x14ac:dyDescent="0.25">
      <c r="A11" s="10">
        <v>-1.5</v>
      </c>
      <c r="B11" s="7">
        <f t="shared" si="0"/>
        <v>0.5625</v>
      </c>
      <c r="C11" s="1">
        <f t="shared" si="1"/>
        <v>7.140625</v>
      </c>
      <c r="D11" s="1">
        <f t="shared" ref="D11:D18" si="5">1/4*A11^2+1</f>
        <v>1.5625</v>
      </c>
      <c r="E11" s="1">
        <f t="shared" si="2"/>
        <v>5.875</v>
      </c>
      <c r="F11" s="1"/>
      <c r="G11" s="1"/>
      <c r="H11" s="1"/>
      <c r="I11" s="1">
        <f t="shared" si="3"/>
        <v>4.375</v>
      </c>
      <c r="J11" s="13">
        <f t="shared" si="4"/>
        <v>3.625</v>
      </c>
    </row>
    <row r="12" spans="1:10" x14ac:dyDescent="0.25">
      <c r="A12" s="10">
        <v>-1</v>
      </c>
      <c r="B12" s="7">
        <f t="shared" si="0"/>
        <v>0.25</v>
      </c>
      <c r="C12" s="1">
        <f t="shared" si="1"/>
        <v>7.0625</v>
      </c>
      <c r="D12" s="1">
        <f t="shared" si="5"/>
        <v>1.25</v>
      </c>
      <c r="E12" s="1">
        <f t="shared" si="2"/>
        <v>5.5</v>
      </c>
      <c r="F12" s="1"/>
      <c r="G12" s="1"/>
      <c r="H12" s="1"/>
      <c r="I12" s="1">
        <f t="shared" si="3"/>
        <v>4</v>
      </c>
      <c r="J12" s="13">
        <f t="shared" si="4"/>
        <v>4</v>
      </c>
    </row>
    <row r="13" spans="1:10" x14ac:dyDescent="0.25">
      <c r="A13" s="10">
        <v>-0.5</v>
      </c>
      <c r="B13" s="7">
        <f t="shared" si="0"/>
        <v>6.25E-2</v>
      </c>
      <c r="C13" s="1">
        <f t="shared" si="1"/>
        <v>7.015625</v>
      </c>
      <c r="D13" s="1">
        <f t="shared" si="5"/>
        <v>1.0625</v>
      </c>
      <c r="E13" s="1"/>
      <c r="F13" s="1"/>
      <c r="G13" s="1"/>
      <c r="H13" s="1"/>
      <c r="I13" s="1"/>
      <c r="J13" s="13"/>
    </row>
    <row r="14" spans="1:10" x14ac:dyDescent="0.25">
      <c r="A14" s="10">
        <v>0</v>
      </c>
      <c r="B14" s="7">
        <f t="shared" si="0"/>
        <v>0</v>
      </c>
      <c r="C14" s="1">
        <f t="shared" si="1"/>
        <v>7</v>
      </c>
      <c r="D14" s="1">
        <f t="shared" si="5"/>
        <v>1</v>
      </c>
      <c r="E14" s="1"/>
      <c r="F14" s="1"/>
      <c r="G14" s="1"/>
      <c r="H14" s="1"/>
      <c r="I14" s="1"/>
      <c r="J14" s="13"/>
    </row>
    <row r="15" spans="1:10" x14ac:dyDescent="0.25">
      <c r="A15" s="10">
        <v>0.5</v>
      </c>
      <c r="B15" s="7">
        <f t="shared" si="0"/>
        <v>6.25E-2</v>
      </c>
      <c r="C15" s="1">
        <f t="shared" si="1"/>
        <v>7.015625</v>
      </c>
      <c r="D15" s="1">
        <f t="shared" si="5"/>
        <v>1.0625</v>
      </c>
      <c r="E15" s="1"/>
      <c r="F15" s="1"/>
      <c r="G15" s="1"/>
      <c r="H15" s="1"/>
      <c r="I15" s="1"/>
      <c r="J15" s="13"/>
    </row>
    <row r="16" spans="1:10" x14ac:dyDescent="0.25">
      <c r="A16" s="10">
        <v>1</v>
      </c>
      <c r="B16" s="7">
        <f t="shared" si="0"/>
        <v>0.25</v>
      </c>
      <c r="C16" s="1">
        <f t="shared" si="1"/>
        <v>7.0625</v>
      </c>
      <c r="D16" s="1">
        <f t="shared" si="5"/>
        <v>1.25</v>
      </c>
      <c r="E16" s="1"/>
      <c r="F16" s="1">
        <f>-1/2*(A16-2)^2+6</f>
        <v>5.5</v>
      </c>
      <c r="G16" s="1">
        <f>-1/2*(A16-2)^2+4.5</f>
        <v>4</v>
      </c>
      <c r="H16" s="1">
        <f>1/2*(A16-2)^2+3.5</f>
        <v>4</v>
      </c>
      <c r="I16" s="1"/>
      <c r="J16" s="13"/>
    </row>
    <row r="17" spans="1:10" x14ac:dyDescent="0.25">
      <c r="A17" s="10">
        <v>1.5</v>
      </c>
      <c r="B17" s="7">
        <f t="shared" si="0"/>
        <v>0.5625</v>
      </c>
      <c r="C17" s="1">
        <f t="shared" si="1"/>
        <v>7.140625</v>
      </c>
      <c r="D17" s="1">
        <f t="shared" si="5"/>
        <v>1.5625</v>
      </c>
      <c r="E17" s="1"/>
      <c r="F17" s="1">
        <f t="shared" ref="F17:F20" si="6">-1/2*(A17-2)^2+6</f>
        <v>5.875</v>
      </c>
      <c r="G17" s="1">
        <f t="shared" ref="G17:G20" si="7">-1/2*(A17-2)^2+4.5</f>
        <v>4.375</v>
      </c>
      <c r="H17" s="1">
        <f t="shared" ref="H17:H20" si="8">1/2*(A17-2)^2+3.5</f>
        <v>3.625</v>
      </c>
      <c r="I17" s="1"/>
      <c r="J17" s="13"/>
    </row>
    <row r="18" spans="1:10" x14ac:dyDescent="0.25">
      <c r="A18" s="10">
        <v>2</v>
      </c>
      <c r="B18" s="7">
        <f t="shared" si="0"/>
        <v>1</v>
      </c>
      <c r="C18" s="1">
        <f t="shared" si="1"/>
        <v>7.25</v>
      </c>
      <c r="D18" s="1">
        <f t="shared" si="5"/>
        <v>2</v>
      </c>
      <c r="E18" s="1"/>
      <c r="F18" s="1">
        <f t="shared" si="6"/>
        <v>6</v>
      </c>
      <c r="G18" s="1">
        <f t="shared" si="7"/>
        <v>4.5</v>
      </c>
      <c r="H18" s="1">
        <f t="shared" si="8"/>
        <v>3.5</v>
      </c>
      <c r="I18" s="1"/>
      <c r="J18" s="13"/>
    </row>
    <row r="19" spans="1:10" x14ac:dyDescent="0.25">
      <c r="A19" s="10">
        <v>2.5</v>
      </c>
      <c r="B19" s="7">
        <f t="shared" si="0"/>
        <v>1.5625</v>
      </c>
      <c r="C19" s="1">
        <f t="shared" si="1"/>
        <v>7.390625</v>
      </c>
      <c r="D19" s="1"/>
      <c r="E19" s="1"/>
      <c r="F19" s="1">
        <f t="shared" si="6"/>
        <v>5.875</v>
      </c>
      <c r="G19" s="1">
        <f t="shared" si="7"/>
        <v>4.375</v>
      </c>
      <c r="H19" s="1">
        <f t="shared" si="8"/>
        <v>3.625</v>
      </c>
      <c r="I19" s="1"/>
      <c r="J19" s="13"/>
    </row>
    <row r="20" spans="1:10" x14ac:dyDescent="0.25">
      <c r="A20" s="10">
        <v>3</v>
      </c>
      <c r="B20" s="7">
        <f t="shared" si="0"/>
        <v>2.25</v>
      </c>
      <c r="C20" s="1">
        <f t="shared" si="1"/>
        <v>7.5625</v>
      </c>
      <c r="D20" s="1"/>
      <c r="E20" s="1"/>
      <c r="F20" s="1">
        <f t="shared" si="6"/>
        <v>5.5</v>
      </c>
      <c r="G20" s="1">
        <f t="shared" si="7"/>
        <v>4</v>
      </c>
      <c r="H20" s="1">
        <f t="shared" si="8"/>
        <v>4</v>
      </c>
      <c r="I20" s="1"/>
      <c r="J20" s="13"/>
    </row>
    <row r="21" spans="1:10" x14ac:dyDescent="0.25">
      <c r="A21" s="10">
        <v>3.5</v>
      </c>
      <c r="B21" s="7">
        <f t="shared" si="0"/>
        <v>3.0625</v>
      </c>
      <c r="C21" s="1">
        <f t="shared" si="1"/>
        <v>7.765625</v>
      </c>
      <c r="D21" s="1"/>
      <c r="E21" s="1"/>
      <c r="F21" s="1"/>
      <c r="G21" s="1"/>
      <c r="H21" s="1"/>
      <c r="I21" s="1"/>
      <c r="J21" s="13"/>
    </row>
    <row r="22" spans="1:10" x14ac:dyDescent="0.25">
      <c r="A22" s="10">
        <v>4</v>
      </c>
      <c r="B22" s="7">
        <f t="shared" si="0"/>
        <v>4</v>
      </c>
      <c r="C22" s="1">
        <f t="shared" si="1"/>
        <v>8</v>
      </c>
      <c r="D22" s="1"/>
      <c r="E22" s="1"/>
      <c r="F22" s="1"/>
      <c r="G22" s="1"/>
      <c r="H22" s="1"/>
      <c r="I22" s="1"/>
      <c r="J22" s="13"/>
    </row>
    <row r="23" spans="1:10" x14ac:dyDescent="0.25">
      <c r="A23" s="10">
        <v>4.5</v>
      </c>
      <c r="B23" s="7">
        <f t="shared" si="0"/>
        <v>5.0625</v>
      </c>
      <c r="C23" s="1">
        <f t="shared" si="1"/>
        <v>8.265625</v>
      </c>
      <c r="D23" s="1"/>
      <c r="E23" s="1"/>
      <c r="F23" s="1"/>
      <c r="G23" s="1"/>
      <c r="H23" s="1"/>
      <c r="I23" s="1"/>
      <c r="J23" s="13"/>
    </row>
    <row r="24" spans="1:10" x14ac:dyDescent="0.25">
      <c r="A24" s="10">
        <v>5</v>
      </c>
      <c r="B24" s="7">
        <f t="shared" si="0"/>
        <v>6.25</v>
      </c>
      <c r="C24" s="1">
        <f t="shared" si="1"/>
        <v>8.5625</v>
      </c>
      <c r="D24" s="1"/>
      <c r="E24" s="1"/>
      <c r="F24" s="1"/>
      <c r="G24" s="1"/>
      <c r="H24" s="1"/>
      <c r="I24" s="1"/>
      <c r="J24" s="13"/>
    </row>
    <row r="25" spans="1:10" x14ac:dyDescent="0.25">
      <c r="A25" s="10">
        <v>5.5</v>
      </c>
      <c r="B25" s="7">
        <f t="shared" si="0"/>
        <v>7.5625</v>
      </c>
      <c r="C25" s="1">
        <f t="shared" si="1"/>
        <v>8.890625</v>
      </c>
      <c r="D25" s="1"/>
      <c r="E25" s="1"/>
      <c r="F25" s="1"/>
      <c r="G25" s="1"/>
      <c r="H25" s="1"/>
      <c r="I25" s="1"/>
      <c r="J25" s="13"/>
    </row>
    <row r="26" spans="1:10" ht="15.75" thickBot="1" x14ac:dyDescent="0.3">
      <c r="A26" s="11">
        <v>6</v>
      </c>
      <c r="B26" s="14">
        <f t="shared" si="0"/>
        <v>9</v>
      </c>
      <c r="C26" s="15">
        <f t="shared" si="1"/>
        <v>9.25</v>
      </c>
      <c r="D26" s="15"/>
      <c r="E26" s="15"/>
      <c r="F26" s="15"/>
      <c r="G26" s="15"/>
      <c r="H26" s="15"/>
      <c r="I26" s="15"/>
      <c r="J26" s="1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МАСКА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2016-12-19T11:44:13Z</dcterms:created>
  <dcterms:modified xsi:type="dcterms:W3CDTF">2016-12-20T14:31:40Z</dcterms:modified>
</cp:coreProperties>
</file>